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5725"/>
</workbook>
</file>

<file path=xl/calcChain.xml><?xml version="1.0" encoding="utf-8"?>
<calcChain xmlns="http://schemas.openxmlformats.org/spreadsheetml/2006/main">
  <c r="C14" i="18"/>
  <c r="F14"/>
  <c r="I14"/>
  <c r="C15"/>
  <c r="I17"/>
  <c r="F17"/>
  <c r="C17"/>
  <c r="K12"/>
  <c r="J12"/>
  <c r="H12"/>
  <c r="G12"/>
  <c r="E12"/>
  <c r="D12"/>
  <c r="I18"/>
  <c r="I15"/>
  <c r="F18"/>
  <c r="F15"/>
  <c r="C18"/>
  <c r="I12" l="1"/>
  <c r="F12"/>
  <c r="C12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<sst xmlns="http://schemas.openxmlformats.org/spreadsheetml/2006/main" count="36" uniqueCount="26">
  <si>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</si>
  <si>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</si>
  <si>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</si>
  <si>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</si>
  <si>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</si>
  <si>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</si>
  <si>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</si>
  <si>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</si>
  <si>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</si>
  <si>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</si>
  <si>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</si>
  <si>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</si>
  <si>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</si>
  <si>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</si>
  <si>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</si>
  <si>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</si>
  <si>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</si>
  <si>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</si>
  <si>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</si>
  <si>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</si>
  <si>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</si>
  <si>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</si>
  <si>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</si>
  <si>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 , в/г     Ногинск 5, д.Всеволодово, городской округ Электросталь</t>
  </si>
  <si>
    <t>Реконструкция очистных сооружений в городском округе Электросталь, мощностью 60 тыс.куб.м/сут.  ( ПИР)</t>
  </si>
  <si>
    <t>Приложение №8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</si>
</sst>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showRuler="0" topLeftCell="A10" zoomScaleSheetLayoutView="75" workbookViewId="0">
      <selection activeCell="I3" sqref="I3:K3"/>
    </sheetView>
  </sheetViews>
  <sheetFormatPr defaultColWidth="9.109375" defaultRowHeight="16.2"/>
  <cols>
    <col min="1" max="1" width="4.109375" style="12" bestFit="1" customWidth="1"/>
    <col min="2" max="2" width="42.6640625" style="11" customWidth="1"/>
    <col min="3" max="3" width="8.88671875" style="8" customWidth="1"/>
    <col min="4" max="4" width="10.33203125" style="8" customWidth="1"/>
    <col min="5" max="5" width="9.109375" style="8" customWidth="1"/>
    <col min="6" max="6" width="11.6640625" style="8" customWidth="1"/>
    <col min="7" max="7" width="11.33203125" style="8" customWidth="1"/>
    <col min="8" max="9" width="9.109375" style="8"/>
    <col min="10" max="10" width="11.33203125" style="8" customWidth="1"/>
    <col min="11" max="11" width="10.109375" style="8" customWidth="1"/>
    <col min="12" max="16384" width="9.109375" style="8"/>
  </cols>
  <sheetData>
    <row r="1" spans="1:13" customFormat="1" ht="5.4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25</v>
      </c>
      <c r="J2" s="34"/>
      <c r="K2" s="34"/>
    </row>
    <row r="3" spans="1:13" customFormat="1" ht="41.4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18</v>
      </c>
      <c r="J4" s="36"/>
      <c r="K4" s="36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3" t="s">
        <v>13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.95" customHeight="1">
      <c r="A7" s="37"/>
      <c r="B7" s="37"/>
      <c r="E7" s="4"/>
    </row>
    <row r="8" spans="1:13" s="6" customFormat="1" ht="48" customHeight="1">
      <c r="A8" s="38" t="s">
        <v>4</v>
      </c>
      <c r="B8" s="39" t="s">
        <v>3</v>
      </c>
      <c r="C8" s="31" t="s">
        <v>14</v>
      </c>
      <c r="D8" s="31"/>
      <c r="E8" s="31"/>
      <c r="F8" s="31" t="s">
        <v>15</v>
      </c>
      <c r="G8" s="31"/>
      <c r="H8" s="31"/>
      <c r="I8" s="31" t="s">
        <v>16</v>
      </c>
      <c r="J8" s="31"/>
      <c r="K8" s="31"/>
    </row>
    <row r="9" spans="1:13" s="6" customFormat="1" ht="15.6" customHeight="1">
      <c r="A9" s="38"/>
      <c r="B9" s="39"/>
      <c r="C9" s="32" t="s">
        <v>0</v>
      </c>
      <c r="D9" s="32" t="s">
        <v>1</v>
      </c>
      <c r="E9" s="32"/>
      <c r="F9" s="32" t="s">
        <v>0</v>
      </c>
      <c r="G9" s="32" t="s">
        <v>1</v>
      </c>
      <c r="H9" s="32"/>
      <c r="I9" s="32" t="s">
        <v>0</v>
      </c>
      <c r="J9" s="32" t="s">
        <v>1</v>
      </c>
      <c r="K9" s="32"/>
    </row>
    <row r="10" spans="1:13" s="6" customFormat="1" ht="36" customHeight="1">
      <c r="A10" s="38"/>
      <c r="B10" s="39"/>
      <c r="C10" s="32"/>
      <c r="D10" s="25" t="s">
        <v>2</v>
      </c>
      <c r="E10" s="25" t="s">
        <v>5</v>
      </c>
      <c r="F10" s="32"/>
      <c r="G10" s="25" t="s">
        <v>2</v>
      </c>
      <c r="H10" s="25" t="s">
        <v>5</v>
      </c>
      <c r="I10" s="32"/>
      <c r="J10" s="25" t="s">
        <v>2</v>
      </c>
      <c r="K10" s="25" t="s">
        <v>5</v>
      </c>
    </row>
    <row r="11" spans="1:13" s="6" customFormat="1" ht="15.6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95" customHeight="1">
      <c r="A12" s="13"/>
      <c r="B12" s="21" t="s">
        <v>0</v>
      </c>
      <c r="C12" s="27">
        <f t="shared" ref="C12:K12" si="0">SUM(C14:C18)</f>
        <v>563641.80000000005</v>
      </c>
      <c r="D12" s="27">
        <f t="shared" si="0"/>
        <v>534945.80000000005</v>
      </c>
      <c r="E12" s="27">
        <f t="shared" si="0"/>
        <v>28696</v>
      </c>
      <c r="F12" s="27">
        <f t="shared" si="0"/>
        <v>896177.3</v>
      </c>
      <c r="G12" s="27">
        <f t="shared" si="0"/>
        <v>849758.6</v>
      </c>
      <c r="H12" s="27">
        <f t="shared" si="0"/>
        <v>46418.7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2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24</v>
      </c>
      <c r="C14" s="26">
        <f>+D14+E14</f>
        <v>76000</v>
      </c>
      <c r="D14" s="30">
        <v>72200</v>
      </c>
      <c r="E14" s="30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50000000000003" customHeight="1">
      <c r="A15" s="20" t="s">
        <v>11</v>
      </c>
      <c r="B15" s="28" t="s">
        <v>8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" customHeight="1">
      <c r="A16" s="20" t="s">
        <v>12</v>
      </c>
      <c r="B16" s="28" t="s">
        <v>17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" customHeight="1">
      <c r="A17" s="20" t="s">
        <v>19</v>
      </c>
      <c r="B17" s="28" t="s">
        <v>9</v>
      </c>
      <c r="C17" s="26">
        <f>+D17+E17</f>
        <v>373305</v>
      </c>
      <c r="D17" s="26">
        <v>354264.8</v>
      </c>
      <c r="E17" s="26">
        <v>19040.2</v>
      </c>
      <c r="F17" s="26">
        <f>+G17+H17</f>
        <v>527153.4</v>
      </c>
      <c r="G17" s="26">
        <v>501186.1</v>
      </c>
      <c r="H17" s="26">
        <v>25967.3</v>
      </c>
      <c r="I17" s="26">
        <f>+J17+K17</f>
        <v>0</v>
      </c>
      <c r="J17" s="26">
        <v>0</v>
      </c>
      <c r="K17" s="26">
        <v>0</v>
      </c>
    </row>
    <row r="18" spans="1:11" ht="53.4" customHeight="1">
      <c r="A18" s="20" t="s">
        <v>22</v>
      </c>
      <c r="B18" s="28" t="s">
        <v>23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14.4" customHeight="1"/>
    <row r="20" spans="1:11">
      <c r="B20" s="11" t="s">
        <v>7</v>
      </c>
    </row>
    <row r="21" spans="1:11">
      <c r="B21" s="11" t="s">
        <v>20</v>
      </c>
      <c r="G21" s="8" t="s">
        <v>21</v>
      </c>
    </row>
    <row r="22" spans="1:11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2019-07-23T12:12:21Z</cp:lastPrinted>
  <dcterms:created xsi:type="dcterms:W3CDTF">2012-09-21T05:45:21Z</dcterms:created>
  <dcterms:modified xsi:type="dcterms:W3CDTF">2019-10-09T11:22:09Z</dcterms:modified>
</cp:coreProperties>
</file>